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ПСК\1 Замена силового трансформатора 6_0,4 кВ в ЦРП-1\"/>
    </mc:Choice>
  </mc:AlternateContent>
  <xr:revisionPtr revIDLastSave="0" documentId="13_ncr:1_{C800334B-A747-462D-BE99-5CEC2C065E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граф'!#REF!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граф'!#REF!</definedName>
    <definedName name="SmPr" localSheetId="0">'Ресурсная смета 14 граф'!$C$15</definedName>
    <definedName name="_xlnm.Print_Titles" localSheetId="0">'Ресурсная смета 14 граф'!$21:$21</definedName>
  </definedNames>
  <calcPr calcId="191029"/>
</workbook>
</file>

<file path=xl/calcChain.xml><?xml version="1.0" encoding="utf-8"?>
<calcChain xmlns="http://schemas.openxmlformats.org/spreadsheetml/2006/main">
  <c r="F63" i="1" l="1"/>
</calcChain>
</file>

<file path=xl/sharedStrings.xml><?xml version="1.0" encoding="utf-8"?>
<sst xmlns="http://schemas.openxmlformats.org/spreadsheetml/2006/main" count="115" uniqueCount="92">
  <si>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</si>
  <si>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</si>
  <si>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</si>
  <si>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</si>
  <si>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</si>
  <si>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</si>
  <si>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</si>
  <si>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</si>
  <si>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</si>
  <si>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</si>
  <si>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</si>
  <si>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</si>
  <si>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</si>
  <si>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</si>
  <si>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</si>
  <si>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</si>
  <si>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</si>
  <si>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</si>
  <si>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</si>
  <si>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</si>
  <si>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</si>
  <si>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</si>
  <si>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_______________</t>
  </si>
  <si>
    <t xml:space="preserve">                                       Раздел 1. Работа</t>
  </si>
  <si>
    <t>ГЭСНм08-01-062-02</t>
  </si>
  <si>
    <t>Демонтаж: Трансформатор силовой, автотрансформатор или масляный реактор, масса: до 3 т</t>
  </si>
  <si>
    <t>шт</t>
  </si>
  <si>
    <t>ГЭСНм08-01-069-04</t>
  </si>
  <si>
    <t>Демонтаж: Шина сборная - две полосы в фазе, медная или алюминиевая сечением: до 1500 мм2</t>
  </si>
  <si>
    <t>100 м</t>
  </si>
  <si>
    <r>
      <t>0,24</t>
    </r>
    <r>
      <rPr>
        <i/>
        <sz val="6"/>
        <rFont val="Arial"/>
        <family val="2"/>
        <charset val="204"/>
      </rPr>
      <t xml:space="preserve">
24 / 100</t>
    </r>
  </si>
  <si>
    <t>ГЭСНм08-01-068-02</t>
  </si>
  <si>
    <t>Демонтаж: Шина сборная - одна полоса в фазе, медная или алюминиевая сечением: до 500 мм2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</si>
  <si>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</si>
  <si>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ГЭСНм08-02-472-07</t>
  </si>
  <si>
    <t>Демонтаж: Проводник заземляющий открыто по строительным основаниям: из полосовой стали сечением 160 мм2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</si>
  <si>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</si>
  <si>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Монтаж: Трансформатор силовой, автотрансформатор или масляный реактор, масса: до 3 т</t>
  </si>
  <si>
    <t>Монтаж: Шина сборная - две полосы в фазе, медная или алюминиевая сечением: до 1500 мм2</t>
  </si>
  <si>
    <t>Монтаж: Шина сборная - одна полоса в фазе, медная или алюминиевая сечением: до 500 мм2</t>
  </si>
  <si>
    <t>Монтаж: Проводник заземляющий открыто по строительным основаниям: из полосовой стали сечением 160 мм2</t>
  </si>
  <si>
    <t xml:space="preserve">                                       Раздел 2. Оборудование и материалы</t>
  </si>
  <si>
    <t>Текущая цена</t>
  </si>
  <si>
    <t>Трансформатор ТМГ-1000/10/0,4 кВА</t>
  </si>
  <si>
    <t>Шина алюминиевая АД 31Т 10х120</t>
  </si>
  <si>
    <t>м.п.</t>
  </si>
  <si>
    <t>Шина алюминиевая АД 31Т 8*60</t>
  </si>
  <si>
    <t>Полоса металлическая 5*50</t>
  </si>
  <si>
    <t xml:space="preserve">                                       Раздел 3. Пусконаладочные работы и испытания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</si>
  <si>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</si>
  <si>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</si>
  <si>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ГЭСНп01-11-011-01</t>
  </si>
  <si>
    <t>Проверка наличия цепи между заземлителями и заземленными элементами</t>
  </si>
  <si>
    <t>100 измерений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</si>
  <si>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</si>
  <si>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ГЭСНп01-11-010-01</t>
  </si>
  <si>
    <t>Измерение сопротивления растеканию тока: заземлителя</t>
  </si>
  <si>
    <t>измерение</t>
  </si>
  <si>
    <t>ГЭСНп01-11-024-02</t>
  </si>
  <si>
    <t>Фазировка электрической линии или трансформатора с сетью напряжением: свыше 1 кВ</t>
  </si>
  <si>
    <t>ГЭСНп01-11-028-02</t>
  </si>
  <si>
    <t>Измерение сопротивления изоляции мегаомметром: обмоток машин и аппаратов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</si>
  <si>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</si>
  <si>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</si>
  <si>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</si>
  <si>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ПЗ=1,06 (ОЗП=1,06; ЭМ=1,06; МАТ=1,06)  (Поз. 9-12)</t>
  </si>
  <si>
    <t xml:space="preserve">   Заготовительно-складские расходы ПЗ=1,012 (ОЗП=1,012; ЭМ=1,012; МАТ=1,012)  (Поз. 9-12)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</si>
  <si>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</si>
  <si>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</si>
  <si>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</si>
  <si>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</si>
  <si>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</si>
  <si>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</si>
  <si>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</si>
  <si>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</si>
  <si>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</si>
  <si>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</si>
  <si>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</si>
  <si>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</si>
  <si>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</si>
  <si>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</si>
  <si>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___________________________2009000</t>
  </si>
  <si>
    <t>руб.</t>
  </si>
  <si>
    <t>Сметная стоимость _______________________________________________________________________________________________</t>
  </si>
  <si>
    <t xml:space="preserve">Директор </t>
  </si>
  <si>
    <t>ООО "Компания НЭЛСИ"</t>
  </si>
  <si>
    <t>_______________/С.Т.Новицкий/</t>
  </si>
  <si>
    <t>" _____ " ________________ 2025 г.</t>
  </si>
  <si>
    <t>"______ " _______________2025 г.</t>
  </si>
  <si>
    <t>г.Новосибирск, ул.Королева, 40 к.4</t>
  </si>
  <si>
    <t>ЛОКАЛЬНЫЙ РЕСУРСНЫЙ СМЕТНЫЙ РАСЧЕТ  № 1</t>
  </si>
  <si>
    <t>Замена трансформатора в ЦРП-1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</si>
</sst>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63"/>
  <sheetViews>
    <sheetView showGridLines="0" tabSelected="1" topLeftCell="A34" zoomScaleNormal="100" zoomScaleSheetLayoutView="75" workbookViewId="0">
      <selection activeCell="H51" sqref="H51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7" width="8.28515625" style="6" customWidth="1"/>
    <col min="8" max="8" width="9.5703125" style="6" customWidth="1"/>
    <col min="9" max="14" width="8.28515625" style="6" customWidth="1"/>
    <col min="15" max="16384" width="9.140625" style="8"/>
  </cols>
  <sheetData>
    <row r="1" spans="1:14" outlineLevel="2" x14ac:dyDescent="0.2">
      <c r="A1" s="1" t="s">
        <v>20</v>
      </c>
      <c r="K1" s="7" t="s">
        <v>21</v>
      </c>
    </row>
    <row r="2" spans="1:14" outlineLevel="1" x14ac:dyDescent="0.2">
      <c r="A2" s="9" t="s">
        <v>84</v>
      </c>
      <c r="K2" s="9"/>
    </row>
    <row r="3" spans="1:14" outlineLevel="1" x14ac:dyDescent="0.2">
      <c r="A3" s="9" t="s">
        <v>85</v>
      </c>
      <c r="K3" s="9"/>
    </row>
    <row r="4" spans="1:14" outlineLevel="1" x14ac:dyDescent="0.2">
      <c r="A4" s="9" t="s">
        <v>86</v>
      </c>
      <c r="K4" s="9" t="s">
        <v>22</v>
      </c>
    </row>
    <row r="5" spans="1:14" outlineLevel="1" x14ac:dyDescent="0.2">
      <c r="A5" s="2" t="s">
        <v>87</v>
      </c>
      <c r="K5" s="10" t="s">
        <v>88</v>
      </c>
    </row>
    <row r="6" spans="1:14" ht="14.25" x14ac:dyDescent="0.2">
      <c r="C6" s="12"/>
      <c r="E6" s="13"/>
      <c r="F6" s="14" t="s">
        <v>89</v>
      </c>
      <c r="G6" s="15"/>
      <c r="H6" s="16"/>
    </row>
    <row r="7" spans="1:14" x14ac:dyDescent="0.2">
      <c r="D7" s="17"/>
      <c r="F7" s="47" t="s">
        <v>0</v>
      </c>
      <c r="M7" s="19"/>
    </row>
    <row r="8" spans="1:14" x14ac:dyDescent="0.2">
      <c r="D8" s="6"/>
    </row>
    <row r="9" spans="1:14" ht="15.75" x14ac:dyDescent="0.2">
      <c r="D9" s="6"/>
      <c r="F9" s="20" t="s">
        <v>90</v>
      </c>
      <c r="G9" s="21"/>
    </row>
    <row r="10" spans="1:14" x14ac:dyDescent="0.2">
      <c r="D10" s="6"/>
      <c r="F10" s="48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2" t="s">
        <v>18</v>
      </c>
      <c r="D12" s="23" t="s">
        <v>91</v>
      </c>
      <c r="E12" s="15"/>
      <c r="F12" s="24"/>
      <c r="I12" s="16"/>
    </row>
    <row r="13" spans="1:14" ht="14.25" x14ac:dyDescent="0.2">
      <c r="C13" s="12"/>
      <c r="D13" s="17"/>
      <c r="F13" s="18" t="s">
        <v>2</v>
      </c>
      <c r="G13" s="25"/>
      <c r="H13" s="17"/>
    </row>
    <row r="14" spans="1:14" x14ac:dyDescent="0.2">
      <c r="A14" s="26"/>
      <c r="B14" s="27"/>
      <c r="C14" s="12"/>
      <c r="D14" s="6"/>
      <c r="E14" s="6"/>
    </row>
    <row r="15" spans="1:14" s="31" customFormat="1" ht="14.25" x14ac:dyDescent="0.2">
      <c r="A15" s="14"/>
      <c r="B15" s="30"/>
      <c r="C15" s="28" t="s">
        <v>83</v>
      </c>
      <c r="D15" s="22"/>
      <c r="E15" s="29"/>
      <c r="F15" s="52" t="s">
        <v>81</v>
      </c>
      <c r="G15" s="53"/>
      <c r="H15" s="23" t="s">
        <v>82</v>
      </c>
      <c r="I15" s="29"/>
      <c r="J15" s="29"/>
      <c r="K15" s="29"/>
      <c r="L15" s="29"/>
      <c r="M15" s="29"/>
      <c r="N15" s="29"/>
    </row>
    <row r="18" spans="1:14" ht="12.75" customHeight="1" x14ac:dyDescent="0.2">
      <c r="A18" s="55" t="s">
        <v>3</v>
      </c>
      <c r="B18" s="56" t="s">
        <v>9</v>
      </c>
      <c r="C18" s="55" t="s">
        <v>4</v>
      </c>
      <c r="D18" s="55" t="s">
        <v>5</v>
      </c>
      <c r="E18" s="55" t="s">
        <v>6</v>
      </c>
      <c r="F18" s="55"/>
      <c r="G18" s="55" t="s">
        <v>12</v>
      </c>
      <c r="H18" s="55"/>
      <c r="I18" s="55"/>
      <c r="J18" s="55"/>
      <c r="K18" s="55"/>
      <c r="L18" s="55"/>
      <c r="M18" s="55" t="s">
        <v>17</v>
      </c>
      <c r="N18" s="55" t="s">
        <v>19</v>
      </c>
    </row>
    <row r="19" spans="1:14" ht="13.5" customHeight="1" x14ac:dyDescent="0.2">
      <c r="A19" s="55"/>
      <c r="B19" s="56"/>
      <c r="C19" s="55"/>
      <c r="D19" s="55"/>
      <c r="E19" s="55" t="s">
        <v>13</v>
      </c>
      <c r="F19" s="55" t="s">
        <v>14</v>
      </c>
      <c r="G19" s="55" t="s">
        <v>13</v>
      </c>
      <c r="H19" s="55" t="s">
        <v>15</v>
      </c>
      <c r="I19" s="55" t="s">
        <v>8</v>
      </c>
      <c r="J19" s="55"/>
      <c r="K19" s="55"/>
      <c r="L19" s="35"/>
      <c r="M19" s="55"/>
      <c r="N19" s="55"/>
    </row>
    <row r="20" spans="1:14" ht="12.75" customHeight="1" x14ac:dyDescent="0.2">
      <c r="A20" s="55"/>
      <c r="B20" s="57"/>
      <c r="C20" s="58"/>
      <c r="D20" s="55"/>
      <c r="E20" s="55"/>
      <c r="F20" s="55"/>
      <c r="G20" s="55"/>
      <c r="H20" s="55"/>
      <c r="I20" s="32" t="s">
        <v>7</v>
      </c>
      <c r="J20" s="32" t="s">
        <v>10</v>
      </c>
      <c r="K20" s="32" t="s">
        <v>11</v>
      </c>
      <c r="L20" s="32" t="s">
        <v>16</v>
      </c>
      <c r="M20" s="55"/>
      <c r="N20" s="55"/>
    </row>
    <row r="21" spans="1:14" x14ac:dyDescent="0.2">
      <c r="A21" s="43">
        <v>1</v>
      </c>
      <c r="B21" s="34">
        <v>2</v>
      </c>
      <c r="C21" s="43">
        <v>3</v>
      </c>
      <c r="D21" s="33">
        <v>4</v>
      </c>
      <c r="E21" s="44">
        <v>5</v>
      </c>
      <c r="F21" s="44">
        <v>6</v>
      </c>
      <c r="G21" s="33">
        <v>7</v>
      </c>
      <c r="H21" s="43">
        <v>8</v>
      </c>
      <c r="I21" s="45">
        <v>9</v>
      </c>
      <c r="J21" s="45">
        <v>10</v>
      </c>
      <c r="K21" s="45">
        <v>11</v>
      </c>
      <c r="L21" s="45">
        <v>12</v>
      </c>
      <c r="M21" s="45">
        <v>13</v>
      </c>
      <c r="N21" s="45">
        <v>14</v>
      </c>
    </row>
    <row r="22" spans="1:14" ht="19.149999999999999" customHeight="1" x14ac:dyDescent="0.2">
      <c r="A22" s="54" t="s">
        <v>23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  <row r="23" spans="1:14" ht="36" x14ac:dyDescent="0.2">
      <c r="A23" s="36">
        <v>1</v>
      </c>
      <c r="B23" s="37" t="s">
        <v>24</v>
      </c>
      <c r="C23" s="38" t="s">
        <v>25</v>
      </c>
      <c r="D23" s="39" t="s">
        <v>26</v>
      </c>
      <c r="E23" s="40"/>
      <c r="F23" s="41">
        <v>1</v>
      </c>
      <c r="G23" s="41">
        <v>29433</v>
      </c>
      <c r="H23" s="41">
        <v>29433</v>
      </c>
      <c r="I23" s="41">
        <v>22575</v>
      </c>
      <c r="J23" s="41">
        <v>6858</v>
      </c>
      <c r="K23" s="41">
        <v>2548.8000000000002</v>
      </c>
      <c r="L23" s="41"/>
      <c r="M23" s="41">
        <v>9.0299999999999994</v>
      </c>
      <c r="N23" s="41">
        <v>2.83</v>
      </c>
    </row>
    <row r="24" spans="1:14" ht="36" x14ac:dyDescent="0.2">
      <c r="A24" s="36">
        <v>2</v>
      </c>
      <c r="B24" s="37" t="s">
        <v>27</v>
      </c>
      <c r="C24" s="38" t="s">
        <v>28</v>
      </c>
      <c r="D24" s="39" t="s">
        <v>29</v>
      </c>
      <c r="E24" s="40"/>
      <c r="F24" s="42" t="s">
        <v>30</v>
      </c>
      <c r="G24" s="41">
        <v>60349.5</v>
      </c>
      <c r="H24" s="41">
        <v>14483.88</v>
      </c>
      <c r="I24" s="41">
        <v>12744</v>
      </c>
      <c r="J24" s="41">
        <v>1739.88</v>
      </c>
      <c r="K24" s="41">
        <v>1415.23</v>
      </c>
      <c r="L24" s="41"/>
      <c r="M24" s="41">
        <v>12.74</v>
      </c>
      <c r="N24" s="41">
        <v>1.94</v>
      </c>
    </row>
    <row r="25" spans="1:14" ht="36" x14ac:dyDescent="0.2">
      <c r="A25" s="36">
        <v>3</v>
      </c>
      <c r="B25" s="37" t="s">
        <v>31</v>
      </c>
      <c r="C25" s="38" t="s">
        <v>32</v>
      </c>
      <c r="D25" s="39" t="s">
        <v>29</v>
      </c>
      <c r="E25" s="40"/>
      <c r="F25" s="42" t="s">
        <v>33</v>
      </c>
      <c r="G25" s="41">
        <v>20978.1</v>
      </c>
      <c r="H25" s="41">
        <v>2517.37</v>
      </c>
      <c r="I25" s="41">
        <v>2322</v>
      </c>
      <c r="J25" s="41">
        <v>195.37</v>
      </c>
      <c r="K25" s="41">
        <v>155.52000000000001</v>
      </c>
      <c r="L25" s="41"/>
      <c r="M25" s="41">
        <v>2.3199999999999998</v>
      </c>
      <c r="N25" s="41">
        <v>0.31</v>
      </c>
    </row>
    <row r="26" spans="1:14" ht="36" x14ac:dyDescent="0.2">
      <c r="A26" s="36">
        <v>4</v>
      </c>
      <c r="B26" s="37" t="s">
        <v>34</v>
      </c>
      <c r="C26" s="38" t="s">
        <v>35</v>
      </c>
      <c r="D26" s="39" t="s">
        <v>29</v>
      </c>
      <c r="E26" s="40"/>
      <c r="F26" s="42" t="s">
        <v>36</v>
      </c>
      <c r="G26" s="41">
        <v>17219.7</v>
      </c>
      <c r="H26" s="41">
        <v>1721.97</v>
      </c>
      <c r="I26" s="41">
        <v>1597.5</v>
      </c>
      <c r="J26" s="41">
        <v>124.47</v>
      </c>
      <c r="K26" s="41">
        <v>104.22</v>
      </c>
      <c r="L26" s="41"/>
      <c r="M26" s="41">
        <v>0.64</v>
      </c>
      <c r="N26" s="41">
        <v>0.02</v>
      </c>
    </row>
    <row r="27" spans="1:14" ht="36" x14ac:dyDescent="0.2">
      <c r="A27" s="36">
        <v>5</v>
      </c>
      <c r="B27" s="37" t="s">
        <v>24</v>
      </c>
      <c r="C27" s="38" t="s">
        <v>37</v>
      </c>
      <c r="D27" s="39" t="s">
        <v>26</v>
      </c>
      <c r="E27" s="40"/>
      <c r="F27" s="41">
        <v>1</v>
      </c>
      <c r="G27" s="41">
        <v>114223.81</v>
      </c>
      <c r="H27" s="41">
        <v>114223.81</v>
      </c>
      <c r="I27" s="41">
        <v>90754.81</v>
      </c>
      <c r="J27" s="41">
        <v>22860</v>
      </c>
      <c r="K27" s="41">
        <v>8496</v>
      </c>
      <c r="L27" s="41">
        <v>609</v>
      </c>
      <c r="M27" s="41">
        <v>30.1</v>
      </c>
      <c r="N27" s="41">
        <v>9.44</v>
      </c>
    </row>
    <row r="28" spans="1:14" ht="36" x14ac:dyDescent="0.2">
      <c r="A28" s="36">
        <v>6</v>
      </c>
      <c r="B28" s="37" t="s">
        <v>27</v>
      </c>
      <c r="C28" s="38" t="s">
        <v>38</v>
      </c>
      <c r="D28" s="39" t="s">
        <v>29</v>
      </c>
      <c r="E28" s="40"/>
      <c r="F28" s="42" t="s">
        <v>30</v>
      </c>
      <c r="G28" s="41">
        <v>203003.46</v>
      </c>
      <c r="H28" s="41">
        <v>48720.83</v>
      </c>
      <c r="I28" s="41">
        <v>42480</v>
      </c>
      <c r="J28" s="41">
        <v>5799.6</v>
      </c>
      <c r="K28" s="41">
        <v>4717.4399999999996</v>
      </c>
      <c r="L28" s="41">
        <v>441.23</v>
      </c>
      <c r="M28" s="41">
        <v>42.48</v>
      </c>
      <c r="N28" s="41">
        <v>6.47</v>
      </c>
    </row>
    <row r="29" spans="1:14" ht="36" x14ac:dyDescent="0.2">
      <c r="A29" s="36">
        <v>7</v>
      </c>
      <c r="B29" s="37" t="s">
        <v>31</v>
      </c>
      <c r="C29" s="38" t="s">
        <v>39</v>
      </c>
      <c r="D29" s="39" t="s">
        <v>29</v>
      </c>
      <c r="E29" s="40"/>
      <c r="F29" s="42" t="s">
        <v>33</v>
      </c>
      <c r="G29" s="41">
        <v>70851.839999999997</v>
      </c>
      <c r="H29" s="41">
        <v>8502.2199999999993</v>
      </c>
      <c r="I29" s="41">
        <v>7740</v>
      </c>
      <c r="J29" s="41">
        <v>651.24</v>
      </c>
      <c r="K29" s="41">
        <v>518.4</v>
      </c>
      <c r="L29" s="41">
        <v>110.98</v>
      </c>
      <c r="M29" s="41">
        <v>7.74</v>
      </c>
      <c r="N29" s="41">
        <v>1.05</v>
      </c>
    </row>
    <row r="30" spans="1:14" ht="36" x14ac:dyDescent="0.2">
      <c r="A30" s="36">
        <v>8</v>
      </c>
      <c r="B30" s="37" t="s">
        <v>34</v>
      </c>
      <c r="C30" s="38" t="s">
        <v>40</v>
      </c>
      <c r="D30" s="39" t="s">
        <v>29</v>
      </c>
      <c r="E30" s="40"/>
      <c r="F30" s="42" t="s">
        <v>36</v>
      </c>
      <c r="G30" s="41">
        <v>57974</v>
      </c>
      <c r="H30" s="41">
        <v>5797.4</v>
      </c>
      <c r="I30" s="41">
        <v>5325</v>
      </c>
      <c r="J30" s="41">
        <v>414.9</v>
      </c>
      <c r="K30" s="41">
        <v>347.4</v>
      </c>
      <c r="L30" s="41">
        <v>57.5</v>
      </c>
      <c r="M30" s="41">
        <v>2.13</v>
      </c>
      <c r="N30" s="41">
        <v>0.05</v>
      </c>
    </row>
    <row r="31" spans="1:14" ht="19.149999999999999" customHeight="1" x14ac:dyDescent="0.2">
      <c r="A31" s="54" t="s">
        <v>41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  <row r="32" spans="1:14" x14ac:dyDescent="0.2">
      <c r="A32" s="36">
        <v>9</v>
      </c>
      <c r="B32" s="37" t="s">
        <v>42</v>
      </c>
      <c r="C32" s="38" t="s">
        <v>43</v>
      </c>
      <c r="D32" s="39" t="s">
        <v>26</v>
      </c>
      <c r="E32" s="40"/>
      <c r="F32" s="41">
        <v>1</v>
      </c>
      <c r="G32" s="41">
        <v>881664</v>
      </c>
      <c r="H32" s="41">
        <v>881664</v>
      </c>
      <c r="I32" s="41"/>
      <c r="J32" s="41"/>
      <c r="K32" s="41"/>
      <c r="L32" s="41">
        <v>881664</v>
      </c>
      <c r="M32" s="41"/>
      <c r="N32" s="41"/>
    </row>
    <row r="33" spans="1:14" x14ac:dyDescent="0.2">
      <c r="A33" s="36">
        <v>10</v>
      </c>
      <c r="B33" s="37" t="s">
        <v>42</v>
      </c>
      <c r="C33" s="38" t="s">
        <v>44</v>
      </c>
      <c r="D33" s="39" t="s">
        <v>45</v>
      </c>
      <c r="E33" s="40"/>
      <c r="F33" s="41">
        <v>24</v>
      </c>
      <c r="G33" s="41">
        <v>4345</v>
      </c>
      <c r="H33" s="41">
        <v>104280</v>
      </c>
      <c r="I33" s="41"/>
      <c r="J33" s="41"/>
      <c r="K33" s="41"/>
      <c r="L33" s="41">
        <v>104280</v>
      </c>
      <c r="M33" s="41"/>
      <c r="N33" s="41"/>
    </row>
    <row r="34" spans="1:14" x14ac:dyDescent="0.2">
      <c r="A34" s="36">
        <v>11</v>
      </c>
      <c r="B34" s="37" t="s">
        <v>42</v>
      </c>
      <c r="C34" s="38" t="s">
        <v>46</v>
      </c>
      <c r="D34" s="39" t="s">
        <v>45</v>
      </c>
      <c r="E34" s="40"/>
      <c r="F34" s="41">
        <v>12</v>
      </c>
      <c r="G34" s="41">
        <v>1724</v>
      </c>
      <c r="H34" s="41">
        <v>20688</v>
      </c>
      <c r="I34" s="41"/>
      <c r="J34" s="41"/>
      <c r="K34" s="41"/>
      <c r="L34" s="41">
        <v>20688</v>
      </c>
      <c r="M34" s="41"/>
      <c r="N34" s="41"/>
    </row>
    <row r="35" spans="1:14" x14ac:dyDescent="0.2">
      <c r="A35" s="36">
        <v>12</v>
      </c>
      <c r="B35" s="37" t="s">
        <v>42</v>
      </c>
      <c r="C35" s="38" t="s">
        <v>47</v>
      </c>
      <c r="D35" s="39" t="s">
        <v>45</v>
      </c>
      <c r="E35" s="40"/>
      <c r="F35" s="41">
        <v>10</v>
      </c>
      <c r="G35" s="41">
        <v>186</v>
      </c>
      <c r="H35" s="41">
        <v>1860</v>
      </c>
      <c r="I35" s="41"/>
      <c r="J35" s="41"/>
      <c r="K35" s="41"/>
      <c r="L35" s="41">
        <v>1860</v>
      </c>
      <c r="M35" s="41"/>
      <c r="N35" s="41"/>
    </row>
    <row r="36" spans="1:14" ht="19.149999999999999" customHeight="1" x14ac:dyDescent="0.2">
      <c r="A36" s="54" t="s">
        <v>48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14" ht="48" x14ac:dyDescent="0.2">
      <c r="A37" s="36">
        <v>13</v>
      </c>
      <c r="B37" s="37" t="s">
        <v>49</v>
      </c>
      <c r="C37" s="38" t="s">
        <v>50</v>
      </c>
      <c r="D37" s="39" t="s">
        <v>26</v>
      </c>
      <c r="E37" s="40"/>
      <c r="F37" s="41">
        <v>1</v>
      </c>
      <c r="G37" s="41">
        <v>17010</v>
      </c>
      <c r="H37" s="41">
        <v>17010</v>
      </c>
      <c r="I37" s="41">
        <v>17010</v>
      </c>
      <c r="J37" s="41"/>
      <c r="K37" s="41"/>
      <c r="L37" s="41"/>
      <c r="M37" s="41">
        <v>11.34</v>
      </c>
      <c r="N37" s="41"/>
    </row>
    <row r="38" spans="1:14" ht="36" x14ac:dyDescent="0.2">
      <c r="A38" s="36">
        <v>14</v>
      </c>
      <c r="B38" s="37" t="s">
        <v>51</v>
      </c>
      <c r="C38" s="38" t="s">
        <v>52</v>
      </c>
      <c r="D38" s="39" t="s">
        <v>53</v>
      </c>
      <c r="E38" s="40"/>
      <c r="F38" s="42" t="s">
        <v>54</v>
      </c>
      <c r="G38" s="41">
        <v>20412</v>
      </c>
      <c r="H38" s="41">
        <v>204.12</v>
      </c>
      <c r="I38" s="41">
        <v>204.12</v>
      </c>
      <c r="J38" s="41"/>
      <c r="K38" s="41"/>
      <c r="L38" s="41"/>
      <c r="M38" s="41">
        <v>0.14000000000000001</v>
      </c>
      <c r="N38" s="41"/>
    </row>
    <row r="39" spans="1:14" ht="24" x14ac:dyDescent="0.2">
      <c r="A39" s="36">
        <v>15</v>
      </c>
      <c r="B39" s="37" t="s">
        <v>55</v>
      </c>
      <c r="C39" s="38" t="s">
        <v>56</v>
      </c>
      <c r="D39" s="39" t="s">
        <v>57</v>
      </c>
      <c r="E39" s="40"/>
      <c r="F39" s="41">
        <v>1</v>
      </c>
      <c r="G39" s="41">
        <v>1921.5</v>
      </c>
      <c r="H39" s="41">
        <v>1921.5</v>
      </c>
      <c r="I39" s="41">
        <v>1921.5</v>
      </c>
      <c r="J39" s="41"/>
      <c r="K39" s="41"/>
      <c r="L39" s="41"/>
      <c r="M39" s="41">
        <v>1.28</v>
      </c>
      <c r="N39" s="41"/>
    </row>
    <row r="40" spans="1:14" ht="36" x14ac:dyDescent="0.2">
      <c r="A40" s="36">
        <v>16</v>
      </c>
      <c r="B40" s="37" t="s">
        <v>58</v>
      </c>
      <c r="C40" s="38" t="s">
        <v>59</v>
      </c>
      <c r="D40" s="39" t="s">
        <v>26</v>
      </c>
      <c r="E40" s="40"/>
      <c r="F40" s="41">
        <v>1</v>
      </c>
      <c r="G40" s="41">
        <v>2551.5</v>
      </c>
      <c r="H40" s="41">
        <v>2551.5</v>
      </c>
      <c r="I40" s="41">
        <v>2551.5</v>
      </c>
      <c r="J40" s="41"/>
      <c r="K40" s="41"/>
      <c r="L40" s="41"/>
      <c r="M40" s="41">
        <v>1.7</v>
      </c>
      <c r="N40" s="41"/>
    </row>
    <row r="41" spans="1:14" ht="36" x14ac:dyDescent="0.2">
      <c r="A41" s="36">
        <v>17</v>
      </c>
      <c r="B41" s="37" t="s">
        <v>60</v>
      </c>
      <c r="C41" s="38" t="s">
        <v>61</v>
      </c>
      <c r="D41" s="39" t="s">
        <v>57</v>
      </c>
      <c r="E41" s="40"/>
      <c r="F41" s="41">
        <v>1</v>
      </c>
      <c r="G41" s="41">
        <v>126</v>
      </c>
      <c r="H41" s="41">
        <v>126</v>
      </c>
      <c r="I41" s="41">
        <v>126</v>
      </c>
      <c r="J41" s="41"/>
      <c r="K41" s="41"/>
      <c r="L41" s="41"/>
      <c r="M41" s="41">
        <v>0.08</v>
      </c>
      <c r="N41" s="41"/>
    </row>
    <row r="42" spans="1:14" x14ac:dyDescent="0.2">
      <c r="A42" s="49" t="s">
        <v>62</v>
      </c>
      <c r="B42" s="50"/>
      <c r="C42" s="50"/>
      <c r="D42" s="50"/>
      <c r="E42" s="50"/>
      <c r="F42" s="50"/>
      <c r="G42" s="50"/>
      <c r="H42" s="42">
        <v>1255705.6000000001</v>
      </c>
      <c r="I42" s="42">
        <v>207351.43</v>
      </c>
      <c r="J42" s="42">
        <v>38643.46</v>
      </c>
      <c r="K42" s="42">
        <v>18303.009999999998</v>
      </c>
      <c r="L42" s="42">
        <v>1009710.71</v>
      </c>
      <c r="M42" s="42">
        <v>121.72</v>
      </c>
      <c r="N42" s="42">
        <v>22.11</v>
      </c>
    </row>
    <row r="43" spans="1:14" x14ac:dyDescent="0.2">
      <c r="A43" s="49" t="s">
        <v>63</v>
      </c>
      <c r="B43" s="50"/>
      <c r="C43" s="50"/>
      <c r="D43" s="50"/>
      <c r="E43" s="50"/>
      <c r="F43" s="50"/>
      <c r="G43" s="50"/>
      <c r="H43" s="42">
        <v>1329043.1399999999</v>
      </c>
      <c r="I43" s="42">
        <v>207351.43</v>
      </c>
      <c r="J43" s="42">
        <v>38643.46</v>
      </c>
      <c r="K43" s="42">
        <v>18303.009999999998</v>
      </c>
      <c r="L43" s="42">
        <v>1083048.25</v>
      </c>
      <c r="M43" s="42">
        <v>121.72</v>
      </c>
      <c r="N43" s="42">
        <v>22.11</v>
      </c>
    </row>
    <row r="44" spans="1:14" x14ac:dyDescent="0.2">
      <c r="A44" s="49" t="s">
        <v>64</v>
      </c>
      <c r="B44" s="50"/>
      <c r="C44" s="50"/>
      <c r="D44" s="50"/>
      <c r="E44" s="50"/>
      <c r="F44" s="50"/>
      <c r="G44" s="50"/>
      <c r="H44" s="41"/>
      <c r="I44" s="41"/>
      <c r="J44" s="41"/>
      <c r="K44" s="41"/>
      <c r="L44" s="41"/>
      <c r="M44" s="41"/>
      <c r="N44" s="41"/>
    </row>
    <row r="45" spans="1:14" x14ac:dyDescent="0.2">
      <c r="A45" s="49" t="s">
        <v>65</v>
      </c>
      <c r="B45" s="50"/>
      <c r="C45" s="50"/>
      <c r="D45" s="50"/>
      <c r="E45" s="50"/>
      <c r="F45" s="50"/>
      <c r="G45" s="50"/>
      <c r="H45" s="42">
        <v>60509.52</v>
      </c>
      <c r="I45" s="41"/>
      <c r="J45" s="41"/>
      <c r="K45" s="41"/>
      <c r="L45" s="42">
        <v>60509.52</v>
      </c>
      <c r="M45" s="41"/>
      <c r="N45" s="41"/>
    </row>
    <row r="46" spans="1:14" ht="26.1" customHeight="1" x14ac:dyDescent="0.2">
      <c r="A46" s="49" t="s">
        <v>66</v>
      </c>
      <c r="B46" s="50"/>
      <c r="C46" s="50"/>
      <c r="D46" s="50"/>
      <c r="E46" s="50"/>
      <c r="F46" s="50"/>
      <c r="G46" s="50"/>
      <c r="H46" s="42">
        <v>12828.02</v>
      </c>
      <c r="I46" s="41"/>
      <c r="J46" s="41"/>
      <c r="K46" s="41"/>
      <c r="L46" s="42">
        <v>12828.02</v>
      </c>
      <c r="M46" s="41"/>
      <c r="N46" s="41"/>
    </row>
    <row r="47" spans="1:14" x14ac:dyDescent="0.2">
      <c r="A47" s="49" t="s">
        <v>67</v>
      </c>
      <c r="B47" s="50"/>
      <c r="C47" s="50"/>
      <c r="D47" s="50"/>
      <c r="E47" s="50"/>
      <c r="F47" s="50"/>
      <c r="G47" s="50"/>
      <c r="H47" s="42">
        <v>205646.47</v>
      </c>
      <c r="I47" s="41"/>
      <c r="J47" s="41"/>
      <c r="K47" s="41"/>
      <c r="L47" s="41"/>
      <c r="M47" s="41"/>
      <c r="N47" s="41"/>
    </row>
    <row r="48" spans="1:14" x14ac:dyDescent="0.2">
      <c r="A48" s="49" t="s">
        <v>68</v>
      </c>
      <c r="B48" s="50"/>
      <c r="C48" s="50"/>
      <c r="D48" s="50"/>
      <c r="E48" s="50"/>
      <c r="F48" s="50"/>
      <c r="G48" s="50"/>
      <c r="H48" s="42">
        <v>139477.06</v>
      </c>
      <c r="I48" s="41"/>
      <c r="J48" s="41"/>
      <c r="K48" s="41"/>
      <c r="L48" s="41"/>
      <c r="M48" s="41"/>
      <c r="N48" s="41"/>
    </row>
    <row r="49" spans="1:14" x14ac:dyDescent="0.2">
      <c r="A49" s="51" t="s">
        <v>69</v>
      </c>
      <c r="B49" s="50"/>
      <c r="C49" s="50"/>
      <c r="D49" s="50"/>
      <c r="E49" s="50"/>
      <c r="F49" s="50"/>
      <c r="G49" s="50"/>
      <c r="H49" s="41"/>
      <c r="I49" s="41"/>
      <c r="J49" s="41"/>
      <c r="K49" s="41"/>
      <c r="L49" s="41"/>
      <c r="M49" s="41"/>
      <c r="N49" s="41"/>
    </row>
    <row r="50" spans="1:14" x14ac:dyDescent="0.2">
      <c r="A50" s="49" t="s">
        <v>70</v>
      </c>
      <c r="B50" s="50"/>
      <c r="C50" s="50"/>
      <c r="D50" s="50"/>
      <c r="E50" s="50"/>
      <c r="F50" s="50"/>
      <c r="G50" s="50"/>
      <c r="H50" s="42">
        <v>1633376.13</v>
      </c>
      <c r="I50" s="41"/>
      <c r="J50" s="41"/>
      <c r="K50" s="41"/>
      <c r="L50" s="41"/>
      <c r="M50" s="42">
        <v>107.18</v>
      </c>
      <c r="N50" s="42">
        <v>22.11</v>
      </c>
    </row>
    <row r="51" spans="1:14" x14ac:dyDescent="0.2">
      <c r="A51" s="49" t="s">
        <v>71</v>
      </c>
      <c r="B51" s="50"/>
      <c r="C51" s="50"/>
      <c r="D51" s="50"/>
      <c r="E51" s="50"/>
      <c r="F51" s="50"/>
      <c r="G51" s="50"/>
      <c r="H51" s="42">
        <v>40790.54</v>
      </c>
      <c r="I51" s="41"/>
      <c r="J51" s="41"/>
      <c r="K51" s="41"/>
      <c r="L51" s="41"/>
      <c r="M51" s="42">
        <v>14.54</v>
      </c>
      <c r="N51" s="41"/>
    </row>
    <row r="52" spans="1:14" x14ac:dyDescent="0.2">
      <c r="A52" s="49" t="s">
        <v>72</v>
      </c>
      <c r="B52" s="50"/>
      <c r="C52" s="50"/>
      <c r="D52" s="50"/>
      <c r="E52" s="50"/>
      <c r="F52" s="50"/>
      <c r="G52" s="50"/>
      <c r="H52" s="42">
        <v>1674166.67</v>
      </c>
      <c r="I52" s="41"/>
      <c r="J52" s="41"/>
      <c r="K52" s="41"/>
      <c r="L52" s="41"/>
      <c r="M52" s="42">
        <v>121.72</v>
      </c>
      <c r="N52" s="42">
        <v>22.11</v>
      </c>
    </row>
    <row r="53" spans="1:14" x14ac:dyDescent="0.2">
      <c r="A53" s="49" t="s">
        <v>73</v>
      </c>
      <c r="B53" s="50"/>
      <c r="C53" s="50"/>
      <c r="D53" s="50"/>
      <c r="E53" s="50"/>
      <c r="F53" s="50"/>
      <c r="G53" s="50"/>
      <c r="H53" s="41"/>
      <c r="I53" s="41"/>
      <c r="J53" s="41"/>
      <c r="K53" s="41"/>
      <c r="L53" s="41"/>
      <c r="M53" s="41"/>
      <c r="N53" s="41"/>
    </row>
    <row r="54" spans="1:14" x14ac:dyDescent="0.2">
      <c r="A54" s="49" t="s">
        <v>74</v>
      </c>
      <c r="B54" s="50"/>
      <c r="C54" s="50"/>
      <c r="D54" s="50"/>
      <c r="E54" s="50"/>
      <c r="F54" s="50"/>
      <c r="G54" s="50"/>
      <c r="H54" s="42">
        <v>1083048.25</v>
      </c>
      <c r="I54" s="41"/>
      <c r="J54" s="41"/>
      <c r="K54" s="41"/>
      <c r="L54" s="41"/>
      <c r="M54" s="41"/>
      <c r="N54" s="41"/>
    </row>
    <row r="55" spans="1:14" x14ac:dyDescent="0.2">
      <c r="A55" s="49" t="s">
        <v>75</v>
      </c>
      <c r="B55" s="50"/>
      <c r="C55" s="50"/>
      <c r="D55" s="50"/>
      <c r="E55" s="50"/>
      <c r="F55" s="50"/>
      <c r="G55" s="50"/>
      <c r="H55" s="42">
        <v>38643.46</v>
      </c>
      <c r="I55" s="41"/>
      <c r="J55" s="41"/>
      <c r="K55" s="41"/>
      <c r="L55" s="41"/>
      <c r="M55" s="41"/>
      <c r="N55" s="41"/>
    </row>
    <row r="56" spans="1:14" x14ac:dyDescent="0.2">
      <c r="A56" s="49" t="s">
        <v>76</v>
      </c>
      <c r="B56" s="50"/>
      <c r="C56" s="50"/>
      <c r="D56" s="50"/>
      <c r="E56" s="50"/>
      <c r="F56" s="50"/>
      <c r="G56" s="50"/>
      <c r="H56" s="42">
        <v>225654.44</v>
      </c>
      <c r="I56" s="41"/>
      <c r="J56" s="41"/>
      <c r="K56" s="41"/>
      <c r="L56" s="41"/>
      <c r="M56" s="41"/>
      <c r="N56" s="41"/>
    </row>
    <row r="57" spans="1:14" x14ac:dyDescent="0.2">
      <c r="A57" s="49" t="s">
        <v>77</v>
      </c>
      <c r="B57" s="50"/>
      <c r="C57" s="50"/>
      <c r="D57" s="50"/>
      <c r="E57" s="50"/>
      <c r="F57" s="50"/>
      <c r="G57" s="50"/>
      <c r="H57" s="42">
        <v>205646.47</v>
      </c>
      <c r="I57" s="41"/>
      <c r="J57" s="41"/>
      <c r="K57" s="41"/>
      <c r="L57" s="41"/>
      <c r="M57" s="41"/>
      <c r="N57" s="41"/>
    </row>
    <row r="58" spans="1:14" x14ac:dyDescent="0.2">
      <c r="A58" s="49" t="s">
        <v>78</v>
      </c>
      <c r="B58" s="50"/>
      <c r="C58" s="50"/>
      <c r="D58" s="50"/>
      <c r="E58" s="50"/>
      <c r="F58" s="50"/>
      <c r="G58" s="50"/>
      <c r="H58" s="42">
        <v>139477.06</v>
      </c>
      <c r="I58" s="41"/>
      <c r="J58" s="41"/>
      <c r="K58" s="41"/>
      <c r="L58" s="41"/>
      <c r="M58" s="41"/>
      <c r="N58" s="41"/>
    </row>
    <row r="59" spans="1:14" x14ac:dyDescent="0.2">
      <c r="A59" s="49" t="s">
        <v>79</v>
      </c>
      <c r="B59" s="50"/>
      <c r="C59" s="50"/>
      <c r="D59" s="50"/>
      <c r="E59" s="50"/>
      <c r="F59" s="50"/>
      <c r="G59" s="50"/>
      <c r="H59" s="42">
        <v>334833.33</v>
      </c>
      <c r="I59" s="41"/>
      <c r="J59" s="41"/>
      <c r="K59" s="41"/>
      <c r="L59" s="41"/>
      <c r="M59" s="41"/>
      <c r="N59" s="41"/>
    </row>
    <row r="60" spans="1:14" x14ac:dyDescent="0.2">
      <c r="A60" s="51" t="s">
        <v>80</v>
      </c>
      <c r="B60" s="50"/>
      <c r="C60" s="50"/>
      <c r="D60" s="50"/>
      <c r="E60" s="50"/>
      <c r="F60" s="50"/>
      <c r="G60" s="50"/>
      <c r="H60" s="46">
        <v>2009000</v>
      </c>
      <c r="I60" s="41"/>
      <c r="J60" s="41"/>
      <c r="K60" s="41"/>
      <c r="L60" s="41"/>
      <c r="M60" s="46">
        <v>121.72</v>
      </c>
      <c r="N60" s="46">
        <v>22.11</v>
      </c>
    </row>
    <row r="63" spans="1:14" x14ac:dyDescent="0.2">
      <c r="F63" s="6">
        <f>H50-H54</f>
        <v>550327.87999999989</v>
      </c>
    </row>
  </sheetData>
  <mergeCells count="36">
    <mergeCell ref="A18:A20"/>
    <mergeCell ref="B18:B20"/>
    <mergeCell ref="C18:C20"/>
    <mergeCell ref="D18:D20"/>
    <mergeCell ref="N18:N20"/>
    <mergeCell ref="F19:F20"/>
    <mergeCell ref="E18:F18"/>
    <mergeCell ref="E19:E20"/>
    <mergeCell ref="M18:M20"/>
    <mergeCell ref="I19:K19"/>
    <mergeCell ref="G19:G20"/>
    <mergeCell ref="H19:H20"/>
    <mergeCell ref="G18:L18"/>
    <mergeCell ref="A50:G50"/>
    <mergeCell ref="A22:N22"/>
    <mergeCell ref="A31:N31"/>
    <mergeCell ref="A36:N36"/>
    <mergeCell ref="A42:G42"/>
    <mergeCell ref="A43:G43"/>
    <mergeCell ref="A44:G44"/>
    <mergeCell ref="A57:G57"/>
    <mergeCell ref="A58:G58"/>
    <mergeCell ref="A59:G59"/>
    <mergeCell ref="A60:G60"/>
    <mergeCell ref="F15:G15"/>
    <mergeCell ref="A51:G51"/>
    <mergeCell ref="A52:G52"/>
    <mergeCell ref="A53:G53"/>
    <mergeCell ref="A54:G54"/>
    <mergeCell ref="A55:G55"/>
    <mergeCell ref="A56:G56"/>
    <mergeCell ref="A45:G45"/>
    <mergeCell ref="A46:G46"/>
    <mergeCell ref="A47:G47"/>
    <mergeCell ref="A48:G48"/>
    <mergeCell ref="A49:G49"/>
  </mergeCells>
  <phoneticPr fontId="1" type="noConversion"/>
  <pageMargins left="0.19685039370078741" right="0" top="0.47244094488188981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Ресурсная смета 14 граф</vt:lpstr>
      <vt:lpstr>'Ресурсная смета 14 граф'!Constr</vt:lpstr>
      <vt:lpstr>'Ресурсная смета 14 граф'!Ind</vt:lpstr>
      <vt:lpstr>'Ресурсная смета 14 граф'!Obj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</dc:creator>
  <cp:lastModifiedBy>Яремака Юлия
</cp:lastModifiedBy>
  <cp:lastPrinted>2025-02-26T05:01:26Z</cp:lastPrinted>
  <dcterms:created xsi:type="dcterms:W3CDTF">2002-02-11T05:58:42Z</dcterms:created>
  <dcterms:modified xsi:type="dcterms:W3CDTF">2025-04-08T10:33:39Z</dcterms:modified>
</cp:coreProperties>
</file>